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4" i="1" l="1"/>
  <c r="G44" i="1"/>
  <c r="F44" i="1"/>
  <c r="G37" i="1"/>
  <c r="H37" i="1"/>
  <c r="F37" i="1"/>
  <c r="G32" i="1" l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8" i="1"/>
  <c r="H35" i="1" s="1"/>
  <c r="G38" i="1"/>
  <c r="F38" i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23" i="1"/>
  <c r="H20" i="1" s="1"/>
  <c r="H13" i="1" s="1"/>
  <c r="H46" i="1" s="1"/>
  <c r="G23" i="1"/>
  <c r="G20" i="1" s="1"/>
  <c r="G13" i="1" s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<sst xmlns="http://schemas.openxmlformats.org/spreadsheetml/2006/main" count="192" uniqueCount="97">
  <si>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</si>
  <si>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</si>
  <si>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</si>
  <si>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</si>
  <si>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</si>
  <si>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</si>
  <si>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</si>
  <si>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</si>
  <si>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</si>
  <si>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</si>
  <si>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</si>
  <si>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</si>
  <si>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</si>
  <si>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</si>
  <si>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</si>
  <si>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</si>
  <si>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</si>
  <si>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</si>
  <si>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</si>
  <si>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</si>
  <si>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</si>
  <si>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</si>
  <si>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</si>
  <si>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</si>
  <si>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</si>
  <si>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</si>
  <si>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</si>
  <si>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</si>
  <si>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</si>
  <si>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</si>
  <si>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</si>
  <si>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</si>
  <si>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</si>
  <si>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</si>
  <si>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</si>
  <si>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</si>
  <si>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</si>
  <si>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</si>
  <si>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</si>
  <si>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</si>
  <si>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</si>
  <si>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</si>
  <si>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</si>
  <si>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</si>
  <si>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</si>
  <si>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</si>
  <si>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</si>
  <si>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</si>
  <si>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</si>
  <si>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</si>
  <si>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</si>
  <si>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</si>
  <si>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</si>
  <si>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</si>
  <si>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</si>
  <si>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</si>
  <si>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</si>
  <si>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</si>
  <si>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</si>
  <si>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</si>
  <si>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</si>
  <si>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</si>
  <si>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</si>
  <si>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</si>
  <si>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</si>
  <si>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</si>
  <si>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</si>
  <si>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</si>
  <si>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</si>
  <si>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</si>
  <si>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</si>
  <si>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</si>
  <si>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</si>
  <si>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</si>
  <si>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</si>
  <si>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</si>
  <si>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</si>
  <si>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</si>
  <si>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</si>
  <si>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</si>
  <si>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</si>
  <si>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</si>
  <si>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</si>
  <si>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</si>
  <si>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</si>
  <si>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</si>
  <si>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</si>
  <si>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</si>
  <si>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</si>
  <si>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</si>
  <si>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</si>
  <si>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</si>
  <si>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</si>
  <si>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</si>
  <si>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к решени. Собрания депутатов Елизаветовского сельского поселения</t>
  </si>
  <si>
    <t xml:space="preserve">от 28.12.2023 № 76 "О бюджете Елизаветовского 
 сельского поселения Азовского района
 на 2024 год и плановый период 2025 и 2026 годов" 
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</si>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</sst>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48" sqref="E4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94</v>
      </c>
      <c r="F2" s="30"/>
      <c r="G2" s="30"/>
      <c r="H2" s="30"/>
    </row>
    <row r="3" spans="1:8" ht="69" customHeight="1" x14ac:dyDescent="0.25">
      <c r="E3" s="31" t="s">
        <v>95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90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87</v>
      </c>
      <c r="H9" s="32" t="s">
        <v>91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5728.7999999999993</v>
      </c>
      <c r="G13" s="20">
        <f t="shared" ref="G13:H13" si="0">G15+G17+G20+G28+G31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08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92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9292.9</v>
      </c>
      <c r="G35" s="20">
        <f t="shared" ref="G35:H35" si="10">G37+G41</f>
        <v>6950</v>
      </c>
      <c r="H35" s="20">
        <f t="shared" si="10"/>
        <v>6329.2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9292.9</v>
      </c>
      <c r="G36" s="20">
        <f t="shared" ref="G36:H36" si="11">G35</f>
        <v>6950</v>
      </c>
      <c r="H36" s="20">
        <f t="shared" si="11"/>
        <v>6329.2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F39+F40</f>
        <v>8940.1</v>
      </c>
      <c r="G37" s="20">
        <f t="shared" ref="G37:H37" si="12">G39+G40</f>
        <v>6562.4</v>
      </c>
      <c r="H37" s="20">
        <f t="shared" si="12"/>
        <v>5906.2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86</v>
      </c>
      <c r="D38" s="23" t="s">
        <v>40</v>
      </c>
      <c r="E38" s="24" t="s">
        <v>40</v>
      </c>
      <c r="F38" s="25">
        <f>F39</f>
        <v>8203</v>
      </c>
      <c r="G38" s="25">
        <f t="shared" ref="G38:H38" si="13">G39</f>
        <v>6562.4</v>
      </c>
      <c r="H38" s="25">
        <f t="shared" si="13"/>
        <v>5906.2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85</v>
      </c>
      <c r="D39" s="23" t="s">
        <v>41</v>
      </c>
      <c r="E39" s="27" t="s">
        <v>84</v>
      </c>
      <c r="F39" s="25">
        <v>8203</v>
      </c>
      <c r="G39" s="25">
        <v>6562.4</v>
      </c>
      <c r="H39" s="25">
        <v>5906.2</v>
      </c>
    </row>
    <row r="40" spans="1:8" s="26" customFormat="1" ht="60.75" customHeight="1" x14ac:dyDescent="0.3">
      <c r="A40" s="21"/>
      <c r="B40" s="21"/>
      <c r="C40" s="22" t="s">
        <v>88</v>
      </c>
      <c r="D40" s="23"/>
      <c r="E40" s="28" t="s">
        <v>89</v>
      </c>
      <c r="F40" s="25">
        <v>737.1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352.8</v>
      </c>
      <c r="G41" s="20">
        <f t="shared" ref="G41:H41" si="14">G43+G44</f>
        <v>387.59999999999997</v>
      </c>
      <c r="H41" s="20">
        <f t="shared" si="14"/>
        <v>423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62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352.6</v>
      </c>
      <c r="G44" s="20">
        <f>G45</f>
        <v>387.4</v>
      </c>
      <c r="H44" s="20">
        <f>H45</f>
        <v>422.8</v>
      </c>
    </row>
    <row r="45" spans="1:8" ht="63.7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96</v>
      </c>
      <c r="F45" s="20">
        <v>352.6</v>
      </c>
      <c r="G45" s="20">
        <v>387.4</v>
      </c>
      <c r="H45" s="20">
        <v>422.8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15021.699999999999</v>
      </c>
      <c r="G46" s="20">
        <f t="shared" ref="G46:H46" si="16">G13+G35</f>
        <v>12955.900000000001</v>
      </c>
      <c r="H46" s="20">
        <f t="shared" si="16"/>
        <v>12634.5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2023-12-28T06:06:53Z</dcterms:modified>
</cp:coreProperties>
</file>